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 С ПРОЕКТАМИ\90110\"/>
    </mc:Choice>
  </mc:AlternateContent>
  <bookViews>
    <workbookView xWindow="0" yWindow="0" windowWidth="19200" windowHeight="12150"/>
  </bookViews>
  <sheets>
    <sheet name=" Населённая местность" sheetId="1" r:id="rId1"/>
    <sheet name="Лист1" sheetId="2" r:id="rId2"/>
  </sheets>
  <definedNames>
    <definedName name="_xlnm._FilterDatabase" localSheetId="0" hidden="1">' Населённая местность'!$A$13:$C$20</definedName>
    <definedName name="_xlnm.Print_Area" localSheetId="0">' Населённая местность'!$A$1:$C$24</definedName>
  </definedNames>
  <calcPr calcId="162913" refMode="R1C1"/>
</workbook>
</file>

<file path=xl/calcChain.xml><?xml version="1.0" encoding="utf-8"?>
<calcChain xmlns="http://schemas.openxmlformats.org/spreadsheetml/2006/main">
  <c r="F18" i="1" l="1"/>
  <c r="E18" i="1"/>
  <c r="D18" i="1"/>
  <c r="G17" i="1"/>
  <c r="G16" i="1"/>
  <c r="G15" i="1"/>
  <c r="G18" i="1" l="1"/>
  <c r="E21" i="1" s="1"/>
  <c r="C18" i="1"/>
  <c r="D21" i="1" l="1"/>
  <c r="F21" i="1"/>
  <c r="C19" i="1"/>
  <c r="G21" i="1" l="1"/>
  <c r="C20" i="1"/>
</calcChain>
</file>

<file path=xl/sharedStrings.xml><?xml version="1.0" encoding="utf-8"?>
<sst xmlns="http://schemas.openxmlformats.org/spreadsheetml/2006/main" count="18" uniqueCount="18">
  <si>
    <t>№ п/п</t>
  </si>
  <si>
    <t>СВОДНЫЙ СМЕТНЫЙ РАСЧЁТ</t>
  </si>
  <si>
    <t>предельной стоимости закупки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</si>
  <si>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</si>
  <si>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</si>
  <si>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</si>
  <si>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НДС, 20 %</t>
  </si>
  <si>
    <t>Наименование объекта</t>
  </si>
  <si>
    <t>Составил: ___________________________</t>
  </si>
  <si>
    <t>Проверил: ___________________________</t>
  </si>
  <si>
    <t>Строительство ВЛ-10 кВ в Лазовском районе, гора Календарь для потребителя АО "Первая башенная компания"</t>
  </si>
  <si>
    <t>Строительство СТП 25/10/0,4 кВ в Лазовском районе, гора Календарь для потребителя АО "Первая башенная компания"</t>
  </si>
  <si>
    <t>Объект: Строительство ВЛ-10 кВ, СТП 25/10/0,4 кВ в Лазовском районе, гора Календарь для потребителя АО "Первая башенная компания"</t>
  </si>
  <si>
    <t>Реконструкция ВЛ-35 кВ в Лазовском районе, гора Календарь для потребителя АО "Первая башенная компания"</t>
  </si>
  <si>
    <t>материалы</t>
  </si>
  <si>
    <t>оборудование</t>
  </si>
  <si>
    <t>работы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</si>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</sst>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3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sz val="9"/>
      <color theme="4" tint="0.7999816888943144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0" fontId="1" fillId="0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right" vertical="top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7" fillId="0" borderId="0" xfId="0" applyFont="1"/>
    <xf numFmtId="0" fontId="9" fillId="0" borderId="0" xfId="0" applyFont="1"/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4" fontId="10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0" fontId="9" fillId="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64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95250</xdr:rowOff>
    </xdr:from>
    <xdr:to>
      <xdr:col>7</xdr:col>
      <xdr:colOff>133350</xdr:colOff>
      <xdr:row>1</xdr:row>
      <xdr:rowOff>95250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95275"/>
          <a:ext cx="12277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24"/>
  <sheetViews>
    <sheetView tabSelected="1" view="pageBreakPreview" topLeftCell="C1" zoomScale="85" zoomScaleNormal="85" zoomScaleSheetLayoutView="85" workbookViewId="0">
      <selection activeCell="F17" sqref="F17"/>
    </sheetView>
  </sheetViews>
  <sheetFormatPr defaultRowHeight="15.75" outlineLevelRow="2" x14ac:dyDescent="0.2"/>
  <cols>
    <col min="1" max="1" width="6.85546875" style="1" customWidth="1"/>
    <col min="2" max="2" width="76" style="1" customWidth="1"/>
    <col min="3" max="3" width="42.7109375" style="1" customWidth="1"/>
    <col min="4" max="4" width="18.7109375" style="1" customWidth="1"/>
    <col min="5" max="5" width="16" style="8" customWidth="1"/>
    <col min="6" max="7" width="17.7109375" style="8" customWidth="1"/>
    <col min="8" max="16384" width="9.140625" style="1"/>
  </cols>
  <sheetData>
    <row r="1" spans="1:16" s="18" customFormat="1" outlineLevel="2" x14ac:dyDescent="0.25">
      <c r="A1" s="34"/>
      <c r="B1" s="35"/>
      <c r="C1" s="37"/>
      <c r="D1" s="17"/>
      <c r="E1" s="6"/>
      <c r="F1" s="7"/>
      <c r="G1" s="9"/>
      <c r="H1" s="3"/>
      <c r="I1" s="3"/>
      <c r="J1" s="3"/>
      <c r="L1" s="19"/>
      <c r="M1" s="19"/>
      <c r="N1" s="19"/>
      <c r="P1" s="19"/>
    </row>
    <row r="2" spans="1:16" s="18" customFormat="1" outlineLevel="1" x14ac:dyDescent="0.25">
      <c r="A2" s="36"/>
      <c r="B2" s="35"/>
      <c r="C2" s="38"/>
      <c r="D2" s="17"/>
      <c r="E2" s="6"/>
      <c r="F2" s="7"/>
      <c r="G2" s="9"/>
      <c r="H2" s="3"/>
      <c r="I2" s="3"/>
      <c r="J2" s="3"/>
      <c r="L2" s="19"/>
      <c r="M2" s="19"/>
      <c r="N2" s="19"/>
      <c r="P2" s="19"/>
    </row>
    <row r="3" spans="1:16" s="18" customFormat="1" outlineLevel="1" x14ac:dyDescent="0.25">
      <c r="A3" s="36"/>
      <c r="B3" s="35"/>
      <c r="C3" s="38"/>
      <c r="D3" s="17"/>
      <c r="E3" s="6"/>
      <c r="F3" s="7"/>
      <c r="G3" s="9"/>
      <c r="H3" s="3"/>
      <c r="I3" s="3"/>
      <c r="J3" s="3"/>
      <c r="L3" s="19"/>
      <c r="M3" s="19"/>
      <c r="N3" s="19"/>
      <c r="P3" s="19"/>
    </row>
    <row r="4" spans="1:16" s="18" customFormat="1" outlineLevel="1" x14ac:dyDescent="0.25">
      <c r="A4" s="36"/>
      <c r="B4" s="35"/>
      <c r="C4" s="38"/>
      <c r="D4" s="17"/>
      <c r="E4" s="6"/>
      <c r="F4" s="7"/>
      <c r="G4" s="9"/>
      <c r="H4" s="3"/>
      <c r="I4" s="3"/>
      <c r="J4" s="3"/>
      <c r="L4" s="19"/>
      <c r="M4" s="19"/>
      <c r="N4" s="19"/>
      <c r="P4" s="19"/>
    </row>
    <row r="5" spans="1:16" s="18" customFormat="1" outlineLevel="1" x14ac:dyDescent="0.25">
      <c r="A5" s="36"/>
      <c r="B5" s="35"/>
      <c r="C5" s="38"/>
      <c r="D5" s="17"/>
      <c r="E5" s="6"/>
      <c r="F5" s="7"/>
      <c r="G5" s="9"/>
      <c r="H5" s="3"/>
      <c r="I5" s="3"/>
      <c r="J5" s="3"/>
      <c r="L5" s="19"/>
      <c r="M5" s="19"/>
      <c r="N5" s="19"/>
      <c r="P5" s="19"/>
    </row>
    <row r="6" spans="1:16" s="3" customFormat="1" ht="36" customHeight="1" x14ac:dyDescent="0.25">
      <c r="A6" s="4"/>
      <c r="B6" s="2"/>
      <c r="C6" s="7"/>
      <c r="D6" s="11"/>
      <c r="E6" s="6"/>
      <c r="F6" s="7"/>
    </row>
    <row r="7" spans="1:16" s="3" customFormat="1" ht="15.75" customHeight="1" x14ac:dyDescent="0.25">
      <c r="A7" s="45" t="s">
        <v>1</v>
      </c>
      <c r="B7" s="45"/>
      <c r="C7" s="45"/>
      <c r="D7" s="13"/>
      <c r="E7" s="13"/>
      <c r="F7" s="13"/>
      <c r="G7" s="13"/>
    </row>
    <row r="8" spans="1:16" s="3" customFormat="1" ht="15.75" customHeight="1" x14ac:dyDescent="0.25">
      <c r="A8" s="42" t="s">
        <v>2</v>
      </c>
      <c r="B8" s="42"/>
      <c r="C8" s="42"/>
      <c r="D8" s="14"/>
      <c r="E8" s="14"/>
      <c r="F8" s="14"/>
      <c r="G8" s="14"/>
    </row>
    <row r="9" spans="1:16" s="3" customFormat="1" ht="15.75" customHeight="1" x14ac:dyDescent="0.25">
      <c r="A9" s="12"/>
      <c r="B9" s="12"/>
      <c r="C9" s="12"/>
      <c r="D9" s="14"/>
      <c r="E9" s="14"/>
      <c r="F9" s="14"/>
      <c r="G9" s="14"/>
    </row>
    <row r="10" spans="1:16" s="3" customFormat="1" ht="42" customHeight="1" x14ac:dyDescent="0.25">
      <c r="A10" s="42" t="s">
        <v>12</v>
      </c>
      <c r="B10" s="42"/>
      <c r="C10" s="42"/>
      <c r="D10" s="14"/>
      <c r="E10" s="14"/>
      <c r="F10" s="14"/>
      <c r="G10" s="14"/>
    </row>
    <row r="11" spans="1:16" s="3" customFormat="1" ht="15.75" customHeight="1" x14ac:dyDescent="0.25">
      <c r="A11" s="42"/>
      <c r="B11" s="42"/>
      <c r="C11" s="42"/>
      <c r="D11" s="14"/>
      <c r="E11" s="14"/>
      <c r="F11" s="14"/>
      <c r="G11" s="14"/>
    </row>
    <row r="12" spans="1:16" s="3" customFormat="1" ht="15.75" customHeight="1" thickBot="1" x14ac:dyDescent="0.3">
      <c r="A12" s="16"/>
      <c r="B12" s="16"/>
      <c r="C12" s="16"/>
      <c r="D12" s="14"/>
      <c r="E12" s="14"/>
      <c r="F12" s="14"/>
      <c r="G12" s="14"/>
    </row>
    <row r="13" spans="1:16" s="5" customFormat="1" ht="16.5" thickBot="1" x14ac:dyDescent="0.3">
      <c r="A13" s="20" t="s">
        <v>0</v>
      </c>
      <c r="B13" s="21" t="s">
        <v>7</v>
      </c>
      <c r="C13" s="22" t="s">
        <v>3</v>
      </c>
      <c r="D13" s="48" t="s">
        <v>14</v>
      </c>
      <c r="E13" s="48" t="s">
        <v>15</v>
      </c>
      <c r="F13" s="48" t="s">
        <v>16</v>
      </c>
      <c r="G13" s="49"/>
      <c r="H13" s="50"/>
    </row>
    <row r="14" spans="1:16" s="5" customFormat="1" ht="16.5" thickBot="1" x14ac:dyDescent="0.3">
      <c r="A14" s="23">
        <v>1</v>
      </c>
      <c r="B14" s="24">
        <v>2</v>
      </c>
      <c r="C14" s="23">
        <v>3</v>
      </c>
      <c r="D14" s="48"/>
      <c r="E14" s="48"/>
      <c r="F14" s="48"/>
      <c r="G14" s="49"/>
      <c r="H14" s="50"/>
    </row>
    <row r="15" spans="1:16" s="10" customFormat="1" ht="25.5" x14ac:dyDescent="0.25">
      <c r="A15" s="25">
        <v>1</v>
      </c>
      <c r="B15" s="26" t="s">
        <v>10</v>
      </c>
      <c r="C15" s="29">
        <v>4903508.74</v>
      </c>
      <c r="D15" s="51">
        <v>2508773.4</v>
      </c>
      <c r="E15" s="51">
        <v>40141.26</v>
      </c>
      <c r="F15" s="51">
        <v>2354594.08</v>
      </c>
      <c r="G15" s="52">
        <f>D15+E15+F15</f>
        <v>4903508.74</v>
      </c>
      <c r="H15" s="53"/>
    </row>
    <row r="16" spans="1:16" s="10" customFormat="1" ht="25.5" x14ac:dyDescent="0.25">
      <c r="A16" s="33">
        <v>2</v>
      </c>
      <c r="B16" s="26" t="s">
        <v>11</v>
      </c>
      <c r="C16" s="30">
        <v>441854.48</v>
      </c>
      <c r="D16" s="51">
        <v>18649.97</v>
      </c>
      <c r="E16" s="51">
        <v>304256.48</v>
      </c>
      <c r="F16" s="51">
        <v>118948.03</v>
      </c>
      <c r="G16" s="52">
        <f t="shared" ref="G16:G17" si="0">D16+E16+F16</f>
        <v>441854.48</v>
      </c>
      <c r="H16" s="53"/>
    </row>
    <row r="17" spans="1:8" s="10" customFormat="1" ht="26.25" thickBot="1" x14ac:dyDescent="0.3">
      <c r="A17" s="39">
        <v>3</v>
      </c>
      <c r="B17" s="26" t="s">
        <v>13</v>
      </c>
      <c r="C17" s="30">
        <v>125194.64</v>
      </c>
      <c r="D17" s="51">
        <v>29923.7</v>
      </c>
      <c r="E17" s="51">
        <v>0</v>
      </c>
      <c r="F17" s="51">
        <v>95270.94</v>
      </c>
      <c r="G17" s="52">
        <f t="shared" si="0"/>
        <v>125194.64</v>
      </c>
      <c r="H17" s="53"/>
    </row>
    <row r="18" spans="1:8" s="10" customFormat="1" ht="16.5" customHeight="1" thickBot="1" x14ac:dyDescent="0.3">
      <c r="A18" s="46" t="s">
        <v>5</v>
      </c>
      <c r="B18" s="47"/>
      <c r="C18" s="31">
        <f>SUM(C15:C17)</f>
        <v>5470557.8600000003</v>
      </c>
      <c r="D18" s="51">
        <f>D15+D16+D17</f>
        <v>2557347.0700000003</v>
      </c>
      <c r="E18" s="51">
        <f t="shared" ref="E18:F18" si="1">E15+E16+E17</f>
        <v>344397.74</v>
      </c>
      <c r="F18" s="51">
        <f t="shared" si="1"/>
        <v>2568813.0499999998</v>
      </c>
      <c r="G18" s="52">
        <f>D18+E18+F18</f>
        <v>5470557.8600000003</v>
      </c>
      <c r="H18" s="53"/>
    </row>
    <row r="19" spans="1:8" s="10" customFormat="1" ht="16.5" thickBot="1" x14ac:dyDescent="0.3">
      <c r="A19" s="46" t="s">
        <v>6</v>
      </c>
      <c r="B19" s="47"/>
      <c r="C19" s="31">
        <f>C18*0.2</f>
        <v>1094111.5720000002</v>
      </c>
      <c r="D19" s="51"/>
      <c r="E19" s="51"/>
      <c r="F19" s="51"/>
      <c r="G19" s="54"/>
      <c r="H19" s="53"/>
    </row>
    <row r="20" spans="1:8" s="27" customFormat="1" thickBot="1" x14ac:dyDescent="0.3">
      <c r="A20" s="43" t="s">
        <v>4</v>
      </c>
      <c r="B20" s="44"/>
      <c r="C20" s="32">
        <f>SUM(C18,C19)</f>
        <v>6564669.432</v>
      </c>
      <c r="D20" s="48"/>
      <c r="E20" s="48"/>
      <c r="F20" s="48"/>
      <c r="G20" s="49"/>
      <c r="H20" s="55"/>
    </row>
    <row r="21" spans="1:8" ht="30.75" customHeight="1" x14ac:dyDescent="0.25">
      <c r="A21" s="3"/>
      <c r="B21" s="3"/>
      <c r="C21" s="3"/>
      <c r="D21" s="48">
        <f>D18*100/G18</f>
        <v>46.747464069413937</v>
      </c>
      <c r="E21" s="48">
        <f>E18*100/G18</f>
        <v>6.295477514609451</v>
      </c>
      <c r="F21" s="48">
        <f>F18*100/G18</f>
        <v>46.957058415976604</v>
      </c>
      <c r="G21" s="56">
        <f>D21+E21+F21</f>
        <v>100</v>
      </c>
      <c r="H21" s="40" t="s">
        <v>17</v>
      </c>
    </row>
    <row r="22" spans="1:8" ht="15.75" customHeight="1" x14ac:dyDescent="0.2">
      <c r="A22" s="41" t="s">
        <v>8</v>
      </c>
      <c r="B22" s="41"/>
      <c r="C22" s="41"/>
      <c r="D22" s="15"/>
      <c r="E22" s="15"/>
      <c r="F22" s="15"/>
      <c r="G22" s="15"/>
    </row>
    <row r="23" spans="1:8" x14ac:dyDescent="0.25">
      <c r="A23" s="28"/>
      <c r="B23" s="28"/>
      <c r="C23" s="28"/>
      <c r="D23" s="3"/>
      <c r="E23" s="9"/>
      <c r="F23" s="9"/>
      <c r="G23" s="9"/>
    </row>
    <row r="24" spans="1:8" x14ac:dyDescent="0.25">
      <c r="A24" s="41" t="s">
        <v>9</v>
      </c>
      <c r="B24" s="41"/>
      <c r="C24" s="41"/>
      <c r="D24" s="3"/>
      <c r="E24" s="9"/>
      <c r="F24" s="9"/>
      <c r="G24" s="9"/>
    </row>
  </sheetData>
  <autoFilter ref="A13:C20"/>
  <mergeCells count="9">
    <mergeCell ref="A24:C24"/>
    <mergeCell ref="A10:C10"/>
    <mergeCell ref="A22:C22"/>
    <mergeCell ref="A20:B20"/>
    <mergeCell ref="A7:C7"/>
    <mergeCell ref="A8:C8"/>
    <mergeCell ref="A18:B18"/>
    <mergeCell ref="A19:B19"/>
    <mergeCell ref="A11:C11"/>
  </mergeCells>
  <phoneticPr fontId="0" type="noConversion"/>
  <pageMargins left="0.75" right="0.53" top="0.42" bottom="0.32" header="0.18" footer="0.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2020-05-20T00:17:09Z</cp:lastPrinted>
  <dcterms:created xsi:type="dcterms:W3CDTF">1996-10-08T23:32:33Z</dcterms:created>
  <dcterms:modified xsi:type="dcterms:W3CDTF">2020-05-22T01:44:12Z</dcterms:modified>
</cp:coreProperties>
</file>